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18" sheetId="1" r:id="rId1"/>
  </sheets>
  <externalReferences>
    <externalReference r:id="rId2"/>
  </externalReferences>
  <definedNames>
    <definedName name="Z_6E36EA37_049E_4FAE_B719_2847CD16F858_.wvu.Cols" localSheetId="0" hidden="1">'Кузнецкая 18'!#REF!,'Кузнецкая 18'!#REF!</definedName>
    <definedName name="Z_6E36EA37_049E_4FAE_B719_2847CD16F858_.wvu.Rows" localSheetId="0" hidden="1">'Кузнецкая 18'!$42:$45</definedName>
    <definedName name="Z_73C0D023_21BD_4441_8EFA_957546C15799_.wvu.Cols" localSheetId="0" hidden="1">'Кузнецкая 18'!#REF!,'Кузнецкая 18'!#REF!</definedName>
    <definedName name="Z_73C0D023_21BD_4441_8EFA_957546C15799_.wvu.Rows" localSheetId="0" hidden="1">'Кузнецкая 18'!$42:$45</definedName>
    <definedName name="_xlnm.Print_Area" localSheetId="0">'Кузнецкая 18'!$A$1:$K$60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<sst xmlns="http://schemas.openxmlformats.org/spreadsheetml/2006/main" count="62" uniqueCount="53">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</sst>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9">
          <cell r="W269">
            <v>30105.112171867357</v>
          </cell>
          <cell r="X269">
            <v>5988.7567986117729</v>
          </cell>
          <cell r="Y269">
            <v>8797.7347000000009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7786.8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136552.25</v>
          </cell>
          <cell r="AS269">
            <v>0</v>
          </cell>
          <cell r="AT269">
            <v>0</v>
          </cell>
          <cell r="AY269">
            <v>104930.32959515786</v>
          </cell>
          <cell r="BB269">
            <v>0</v>
          </cell>
          <cell r="BC269">
            <v>0</v>
          </cell>
          <cell r="CN269">
            <v>24003.057356020516</v>
          </cell>
          <cell r="CO269">
            <v>4919.5797282009235</v>
          </cell>
          <cell r="CP269">
            <v>3826.7178000000004</v>
          </cell>
          <cell r="DB269">
            <v>0</v>
          </cell>
          <cell r="DG269">
            <v>20501.423058605906</v>
          </cell>
          <cell r="DU269">
            <v>88603.306950814731</v>
          </cell>
          <cell r="DV269">
            <v>18841.342934033684</v>
          </cell>
          <cell r="DW269">
            <v>20183.5916</v>
          </cell>
          <cell r="EK269">
            <v>0</v>
          </cell>
          <cell r="EQ269">
            <v>74141.541594299866</v>
          </cell>
          <cell r="FB269">
            <v>203088.74589519505</v>
          </cell>
          <cell r="FC269">
            <v>41493.923370527162</v>
          </cell>
          <cell r="FD269">
            <v>1402.5204000000001</v>
          </cell>
          <cell r="FL269">
            <v>1122</v>
          </cell>
          <cell r="FS269">
            <v>136603.16748238396</v>
          </cell>
          <cell r="FX269">
            <v>92665.043131620972</v>
          </cell>
          <cell r="FY269">
            <v>18889.965646114128</v>
          </cell>
          <cell r="FZ269">
            <v>0</v>
          </cell>
          <cell r="GG269">
            <v>9586.9698000000008</v>
          </cell>
          <cell r="GL269">
            <v>60643.179766548303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3627924.27</v>
      </c>
      <c r="F9" s="17">
        <f t="shared" ref="F9:G9" si="0">SUM(F10:F14)</f>
        <v>3536568.3200000003</v>
      </c>
      <c r="G9" s="17">
        <f t="shared" si="0"/>
        <v>712612.46999999986</v>
      </c>
    </row>
    <row r="10" spans="1:7" ht="13.2" customHeight="1" x14ac:dyDescent="0.3">
      <c r="A10" s="73" t="s">
        <v>9</v>
      </c>
      <c r="B10" s="74"/>
      <c r="C10" s="74"/>
      <c r="D10" s="75"/>
      <c r="E10" s="18">
        <v>1584698.26</v>
      </c>
      <c r="F10" s="18">
        <v>1503277.54</v>
      </c>
      <c r="G10" s="19">
        <v>378729.49</v>
      </c>
    </row>
    <row r="11" spans="1:7" ht="14.4" customHeight="1" x14ac:dyDescent="0.3">
      <c r="A11" s="73" t="s">
        <v>10</v>
      </c>
      <c r="B11" s="74"/>
      <c r="C11" s="74"/>
      <c r="D11" s="75"/>
      <c r="E11" s="18">
        <v>814783.83</v>
      </c>
      <c r="F11" s="18">
        <v>808495.1</v>
      </c>
      <c r="G11" s="19">
        <v>141679.43</v>
      </c>
    </row>
    <row r="12" spans="1:7" ht="13.95" customHeight="1" x14ac:dyDescent="0.3">
      <c r="A12" s="73" t="s">
        <v>11</v>
      </c>
      <c r="B12" s="74"/>
      <c r="C12" s="74"/>
      <c r="D12" s="75"/>
      <c r="E12" s="18">
        <v>213674.64</v>
      </c>
      <c r="F12" s="18">
        <v>212989.95</v>
      </c>
      <c r="G12" s="19">
        <v>31225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240454.21</v>
      </c>
      <c r="F13" s="18">
        <v>241483.18</v>
      </c>
      <c r="G13" s="19">
        <v>35275.72</v>
      </c>
    </row>
    <row r="14" spans="1:7" ht="14.4" customHeight="1" x14ac:dyDescent="0.3">
      <c r="A14" s="66" t="s">
        <v>13</v>
      </c>
      <c r="B14" s="66"/>
      <c r="C14" s="66"/>
      <c r="D14" s="66"/>
      <c r="E14" s="18">
        <v>774313.33</v>
      </c>
      <c r="F14" s="18">
        <v>770322.55</v>
      </c>
      <c r="G14" s="19">
        <v>125702.83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1952183.6199999999</v>
      </c>
      <c r="F15" s="17">
        <f t="shared" ref="F15:G15" si="1">SUM(F16:F19)</f>
        <v>1944135.4799999997</v>
      </c>
      <c r="G15" s="17">
        <f t="shared" si="1"/>
        <v>290968.54000000004</v>
      </c>
    </row>
    <row r="16" spans="1:7" ht="33.6" customHeight="1" x14ac:dyDescent="0.3">
      <c r="A16" s="79" t="s">
        <v>43</v>
      </c>
      <c r="B16" s="80"/>
      <c r="C16" s="80"/>
      <c r="D16" s="81"/>
      <c r="E16" s="18">
        <v>1722795.38</v>
      </c>
      <c r="F16" s="18">
        <v>1717256.39</v>
      </c>
      <c r="G16" s="19">
        <v>264439.5</v>
      </c>
    </row>
    <row r="17" spans="1:13" ht="15.6" x14ac:dyDescent="0.3">
      <c r="A17" s="66" t="s">
        <v>44</v>
      </c>
      <c r="B17" s="66"/>
      <c r="C17" s="66"/>
      <c r="D17" s="66"/>
      <c r="E17" s="18">
        <v>5252.82</v>
      </c>
      <c r="F17" s="18">
        <v>5998.4</v>
      </c>
      <c r="G17" s="19">
        <v>-52.6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224135.42</v>
      </c>
      <c r="F19" s="18">
        <v>220880.69</v>
      </c>
      <c r="G19" s="19">
        <v>26581.64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1083641.0344767745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286374.18326563702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нар'!W269</f>
        <v>30105.112171867357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нар'!X269</f>
        <v>5988.7567986117729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нар'!Y269</f>
        <v>8797.7347000000009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нар'!AA269+'[1]УК ВР декабрь нар'!AB269+'[1]УК ВР декабрь нар'!AC269+'[1]УК ВР декабрь нар'!AD269+'[1]УК ВР декабрь нар'!AE269+'[1]УК ВР декабрь нар'!AF269+'[1]УК ВР декабрь нар'!AG269+'[1]УК ВР декабрь нар'!AH269+'[1]УК ВР декабрь нар'!AJ269+'[1]УК ВР декабрь нар'!AL269+'[1]УК ВР декабрь нар'!AN269+'[1]УК ВР декабрь нар'!AO269+'[1]УК ВР декабрь нар'!AP269+'[1]УК ВР декабрь нар'!AQ269+'[1]УК ВР декабрь нар'!AR269+'[1]УК ВР декабрь нар'!AT269</f>
        <v>136552.25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нар'!AY269</f>
        <v>104930.32959515786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SUM(F34:F38)+285515.62</f>
        <v>548322.98102197563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нар'!CN269+'[1]УК ВР декабрь нар'!DU269</f>
        <v>112606.36430683525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нар'!CO269+'[1]УК ВР декабрь нар'!DV269</f>
        <v>23760.922662234607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нар'!CP269+'[1]УК ВР декабрь нар'!DW269</f>
        <v>24010.309399999998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нар'!AI269+'[1]УК ВР декабрь нар'!AJ269+'[1]УК ВР декабрь нар'!AS269+'[1]УК ВР декабрь нар'!BC269+'[1]УК ВР декабрь нар'!DB269+'[1]УК ВР декабрь нар'!EK269+'[1]УК ВР декабрь нар'!AM269</f>
        <v>7786.8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нар'!DG269+'[1]УК ВР декабрь нар'!EQ269</f>
        <v>94642.964652905765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SUM(F40:F48)+179521.51</f>
        <v>745017.02549238957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нар'!FB269+'[1]УК ВР декабрь нар'!FX269</f>
        <v>295753.78902681603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нар'!FC269+'[1]УК ВР декабрь нар'!FY269</f>
        <v>60383.889016641289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нар'!FD269+'[1]УК ВР декабрь нар'!FZ269</f>
        <v>1402.5204000000001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нар'!GG269+'[1]УК ВР декабрь нар'!FL269+'[1]УК ВР декабрь нар'!BB269+'[1]УК ВР декабрь нар'!AK269</f>
        <v>10708.969800000001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нар'!FS269+'[1]УК ВР декабрь нар'!GL269</f>
        <v>197246.34724893226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1579714.1897800022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270293.42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147603.22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122690.2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1850007.6097800022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1722795.38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1717256.39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956428.80469677248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18</vt:lpstr>
      <vt:lpstr>'Кузнецкая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2018-04-10T13:16:02Z</cp:lastPrinted>
  <dcterms:created xsi:type="dcterms:W3CDTF">2013-05-24T09:13:10Z</dcterms:created>
  <dcterms:modified xsi:type="dcterms:W3CDTF">2019-03-19T10:33:43Z</dcterms:modified>
</cp:coreProperties>
</file>